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80" windowWidth="18855" windowHeight="113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<sst xmlns="http://schemas.openxmlformats.org/spreadsheetml/2006/main" count="214" uniqueCount="209">
  <si>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</si>
  <si>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</si>
  <si>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</si>
  <si>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</si>
  <si>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</si>
  <si>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</si>
  <si>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</si>
  <si>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</si>
  <si>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</si>
  <si>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</si>
  <si>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</si>
  <si>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</si>
  <si>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</si>
  <si>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</si>
  <si>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</si>
  <si>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</si>
  <si>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</si>
  <si>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</si>
  <si>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</si>
  <si>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</si>
  <si>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</si>
  <si>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</si>
  <si>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</si>
  <si>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</si>
  <si>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</si>
  <si>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</si>
  <si>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</si>
  <si>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</si>
  <si>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</si>
  <si>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</si>
  <si>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</si>
  <si>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</si>
  <si>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</si>
  <si>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</si>
  <si>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</si>
  <si>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</si>
  <si>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</si>
  <si>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</si>
  <si>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</si>
  <si>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</si>
  <si>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</si>
  <si>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</si>
  <si>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</si>
  <si>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</si>
  <si>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</si>
  <si>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</si>
  <si>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</si>
  <si>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</si>
  <si>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</si>
  <si>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</si>
  <si>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</si>
  <si>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</si>
  <si>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</si>
  <si>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</si>
  <si>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</si>
  <si>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</si>
  <si>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</si>
  <si>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</si>
  <si>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</si>
  <si>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</si>
  <si>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</si>
  <si>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</si>
  <si>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</si>
  <si>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</si>
  <si>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</si>
  <si>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</si>
  <si>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</si>
  <si>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</si>
  <si>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</si>
  <si>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</si>
  <si>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</si>
  <si>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</si>
  <si>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</si>
  <si>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</si>
  <si>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</si>
  <si>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</si>
  <si>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</si>
  <si>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</si>
  <si>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</si>
  <si>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</si>
  <si>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</si>
  <si>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</si>
  <si>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</si>
  <si>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</si>
  <si>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</si>
  <si>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</si>
  <si>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</si>
  <si>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</si>
  <si>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</si>
  <si>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</si>
  <si>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</si>
  <si>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</si>
  <si>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</si>
  <si>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</si>
  <si>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</si>
  <si>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</si>
  <si>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</si>
  <si>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</si>
  <si>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</si>
  <si>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</si>
  <si>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</si>
  <si>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</si>
  <si>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</si>
  <si>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</si>
  <si>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</si>
  <si>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</si>
  <si>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</si>
  <si>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</si>
  <si>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</si>
  <si>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</si>
  <si>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</si>
  <si>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</si>
  <si>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</si>
  <si>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</si>
  <si>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</si>
  <si>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</si>
  <si>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</si>
  <si>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</si>
  <si>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</si>
  <si>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</si>
  <si>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</si>
  <si>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</si>
  <si>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</si>
  <si>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</si>
  <si>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</si>
  <si>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</si>
  <si>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</si>
  <si>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</si>
  <si>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</si>
  <si>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</si>
  <si>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</si>
  <si>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</si>
  <si>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</si>
  <si>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</si>
  <si>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</si>
  <si>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</si>
  <si>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</si>
  <si>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</si>
  <si>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</si>
  <si>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</si>
  <si>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</si>
  <si>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</si>
  <si>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</si>
  <si>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</si>
  <si>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</si>
  <si>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</si>
  <si>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</si>
  <si>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</si>
  <si>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</si>
  <si>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</si>
  <si>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</si>
  <si>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</si>
  <si>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</si>
  <si>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</si>
  <si>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</si>
  <si>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</si>
  <si>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</si>
  <si>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</si>
  <si>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</si>
  <si>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</si>
  <si>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</si>
  <si>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</si>
  <si>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</si>
  <si>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</si>
  <si>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</si>
  <si>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</si>
  <si>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</si>
  <si>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</si>
  <si>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</si>
  <si>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</si>
  <si>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</si>
  <si>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</si>
  <si>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</si>
  <si>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</si>
  <si>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</si>
  <si>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</si>
  <si>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</si>
  <si>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</si>
  <si>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</si>
  <si>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</si>
  <si>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</si>
  <si>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</si>
  <si>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</si>
  <si>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</si>
  <si>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</si>
  <si>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</si>
  <si>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</si>
  <si>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</si>
  <si>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</si>
  <si>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</si>
  <si>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</si>
  <si>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</si>
  <si>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</si>
  <si>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</si>
  <si>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</si>
  <si>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</si>
  <si>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</si>
  <si>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</si>
  <si>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</si>
  <si>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</si>
  <si>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</si>
  <si>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</si>
  <si>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</si>
  <si>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</si>
  <si>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</si>
  <si>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</si>
  <si>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الزرقاء للتعليم والاستثمار</t>
  </si>
  <si>
    <t>AL-ZARQA EDUCATIONAL &amp;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</si>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</sst>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88" workbookViewId="0">
      <selection activeCell="H116" sqref="H116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10" width="9" style="4"/>
    <col min="18" max="49" width="9" style="4"/>
    <col min="50" max="16384" width="9" style="5"/>
  </cols>
  <sheetData>
    <row r="2" spans="4:9" ht="15.75">
      <c r="D2" s="1" t="s">
        <v>207</v>
      </c>
      <c r="E2" s="2"/>
      <c r="G2" s="1">
        <v>131051</v>
      </c>
      <c r="H2" s="1"/>
      <c r="I2" s="3" t="s">
        <v>206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1.18</v>
      </c>
      <c r="F6" s="13">
        <v>1.45</v>
      </c>
      <c r="G6" s="13">
        <v>1.98</v>
      </c>
      <c r="H6" s="13">
        <v>2.66</v>
      </c>
      <c r="I6" s="14" t="s">
        <v>5</v>
      </c>
    </row>
    <row r="7" spans="4:9" ht="15.75">
      <c r="D7" s="12" t="s">
        <v>6</v>
      </c>
      <c r="E7" s="15">
        <v>423100.41</v>
      </c>
      <c r="F7" s="15">
        <v>683852.57</v>
      </c>
      <c r="G7" s="15">
        <v>1523134.34</v>
      </c>
      <c r="H7" s="15">
        <v>1388872.66</v>
      </c>
      <c r="I7" s="14" t="s">
        <v>7</v>
      </c>
    </row>
    <row r="8" spans="4:9" ht="15.75">
      <c r="D8" s="12" t="s">
        <v>8</v>
      </c>
      <c r="E8" s="15">
        <v>310198</v>
      </c>
      <c r="F8" s="15">
        <v>418734</v>
      </c>
      <c r="G8" s="15">
        <v>735684</v>
      </c>
      <c r="H8" s="15">
        <v>505751</v>
      </c>
      <c r="I8" s="14" t="s">
        <v>9</v>
      </c>
    </row>
    <row r="9" spans="4:9" ht="15.75">
      <c r="D9" s="12" t="s">
        <v>10</v>
      </c>
      <c r="E9" s="15">
        <v>385</v>
      </c>
      <c r="F9" s="15">
        <v>665</v>
      </c>
      <c r="G9" s="15">
        <v>922</v>
      </c>
      <c r="H9" s="15">
        <v>410</v>
      </c>
      <c r="I9" s="14" t="s">
        <v>11</v>
      </c>
    </row>
    <row r="10" spans="4:9" ht="15.75">
      <c r="D10" s="12" t="s">
        <v>12</v>
      </c>
      <c r="E10" s="15">
        <v>16500000</v>
      </c>
      <c r="F10" s="15">
        <v>16500000</v>
      </c>
      <c r="G10" s="15">
        <v>16500000</v>
      </c>
      <c r="H10" s="15">
        <v>15000000</v>
      </c>
      <c r="I10" s="14" t="s">
        <v>13</v>
      </c>
    </row>
    <row r="11" spans="4:9" ht="15.75">
      <c r="D11" s="12" t="s">
        <v>14</v>
      </c>
      <c r="E11" s="15">
        <v>19470000</v>
      </c>
      <c r="F11" s="15">
        <v>23925000</v>
      </c>
      <c r="G11" s="15">
        <v>32670000</v>
      </c>
      <c r="H11" s="15">
        <v>39900000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1425791</v>
      </c>
      <c r="F16" s="25">
        <v>2158400</v>
      </c>
      <c r="G16" s="25">
        <v>1982326</v>
      </c>
      <c r="H16" s="25">
        <v>3475344</v>
      </c>
      <c r="I16" s="11" t="s">
        <v>21</v>
      </c>
    </row>
    <row r="17" spans="4:9" ht="15.75">
      <c r="D17" s="12" t="s">
        <v>22</v>
      </c>
      <c r="E17" s="26">
        <v>96204</v>
      </c>
      <c r="F17" s="26">
        <v>68934</v>
      </c>
      <c r="G17" s="26">
        <v>142019</v>
      </c>
      <c r="H17" s="26">
        <v>343742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153149</v>
      </c>
      <c r="F19" s="26">
        <v>421535</v>
      </c>
      <c r="G19" s="26">
        <v>251046</v>
      </c>
      <c r="H19" s="26">
        <v>254277</v>
      </c>
      <c r="I19" s="14" t="s">
        <v>27</v>
      </c>
    </row>
    <row r="20" spans="4:9" ht="15.75">
      <c r="D20" s="27" t="s">
        <v>28</v>
      </c>
      <c r="E20" s="26">
        <v>64697</v>
      </c>
      <c r="F20" s="26">
        <v>59893</v>
      </c>
      <c r="G20" s="26">
        <v>75906</v>
      </c>
      <c r="H20" s="26">
        <v>66894</v>
      </c>
      <c r="I20" s="14" t="s">
        <v>29</v>
      </c>
    </row>
    <row r="21" spans="4:9" ht="15.75">
      <c r="D21" s="27" t="s">
        <v>30</v>
      </c>
      <c r="E21" s="26">
        <v>340216</v>
      </c>
      <c r="F21" s="26">
        <v>332817</v>
      </c>
      <c r="G21" s="26">
        <v>406345</v>
      </c>
      <c r="H21" s="26">
        <v>329697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6390186</v>
      </c>
      <c r="F23" s="26">
        <v>7566962</v>
      </c>
      <c r="G23" s="26">
        <v>7671180</v>
      </c>
      <c r="H23" s="26">
        <v>8916870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>
      <c r="D25" s="12" t="s">
        <v>38</v>
      </c>
      <c r="E25" s="26">
        <v>42107367</v>
      </c>
      <c r="F25" s="26">
        <v>42483538</v>
      </c>
      <c r="G25" s="26">
        <v>42614003</v>
      </c>
      <c r="H25" s="26">
        <v>42056566</v>
      </c>
      <c r="I25" s="14" t="s">
        <v>39</v>
      </c>
    </row>
    <row r="26" spans="4:9" ht="15.75">
      <c r="D26" s="12" t="s">
        <v>40</v>
      </c>
      <c r="E26" s="26">
        <v>703502</v>
      </c>
      <c r="F26" s="26">
        <v>703502</v>
      </c>
      <c r="G26" s="26">
        <v>703502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350081</v>
      </c>
      <c r="H27" s="26">
        <v>258041</v>
      </c>
      <c r="I27" s="14" t="s">
        <v>43</v>
      </c>
    </row>
    <row r="28" spans="4:9" ht="15.75">
      <c r="D28" s="12" t="s">
        <v>44</v>
      </c>
      <c r="E28" s="26">
        <v>42810869</v>
      </c>
      <c r="F28" s="26">
        <v>43187040</v>
      </c>
      <c r="G28" s="26">
        <v>43667586</v>
      </c>
      <c r="H28" s="26">
        <v>42314607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49201055</v>
      </c>
      <c r="F30" s="29">
        <v>50754002</v>
      </c>
      <c r="G30" s="29">
        <v>51338766</v>
      </c>
      <c r="H30" s="29">
        <v>51231477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1671109</v>
      </c>
      <c r="F35" s="25">
        <v>1413690</v>
      </c>
      <c r="G35" s="25">
        <v>1093559</v>
      </c>
      <c r="H35" s="25">
        <v>942355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2644949</v>
      </c>
      <c r="F38" s="26">
        <v>3415461</v>
      </c>
      <c r="G38" s="26">
        <v>4105617</v>
      </c>
      <c r="H38" s="26">
        <v>3171676</v>
      </c>
      <c r="I38" s="14" t="s">
        <v>61</v>
      </c>
    </row>
    <row r="39" spans="4:9" ht="15.75">
      <c r="D39" s="12" t="s">
        <v>62</v>
      </c>
      <c r="E39" s="26">
        <v>6361737</v>
      </c>
      <c r="F39" s="26">
        <v>6861616</v>
      </c>
      <c r="G39" s="26">
        <v>7263492</v>
      </c>
      <c r="H39" s="26">
        <v>6239979</v>
      </c>
      <c r="I39" s="14" t="s">
        <v>63</v>
      </c>
    </row>
    <row r="40" spans="4:9" ht="15.75">
      <c r="D40" s="12" t="s">
        <v>64</v>
      </c>
      <c r="E40" s="26">
        <v>6325322</v>
      </c>
      <c r="F40" s="26">
        <v>6357312</v>
      </c>
      <c r="G40" s="26">
        <v>7711799</v>
      </c>
      <c r="H40" s="26">
        <v>10081473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5038478</v>
      </c>
      <c r="F42" s="26">
        <v>5899699</v>
      </c>
      <c r="G42" s="26">
        <v>5389631</v>
      </c>
      <c r="H42" s="26">
        <v>4762167</v>
      </c>
      <c r="I42" s="14" t="s">
        <v>69</v>
      </c>
    </row>
    <row r="43" spans="4:9" ht="15.75">
      <c r="D43" s="36" t="s">
        <v>70</v>
      </c>
      <c r="E43" s="29">
        <v>17725537</v>
      </c>
      <c r="F43" s="29">
        <v>19118627</v>
      </c>
      <c r="G43" s="29">
        <v>20364922</v>
      </c>
      <c r="H43" s="29">
        <v>21083619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16500000</v>
      </c>
      <c r="F46" s="25">
        <v>16500000</v>
      </c>
      <c r="G46" s="25">
        <v>16500000</v>
      </c>
      <c r="H46" s="25">
        <v>15000000</v>
      </c>
      <c r="I46" s="11" t="s">
        <v>75</v>
      </c>
    </row>
    <row r="47" spans="4:9" ht="15.75">
      <c r="D47" s="12" t="s">
        <v>76</v>
      </c>
      <c r="E47" s="26">
        <v>16500000</v>
      </c>
      <c r="F47" s="26">
        <v>16500000</v>
      </c>
      <c r="G47" s="26">
        <v>16500000</v>
      </c>
      <c r="H47" s="26">
        <v>15000000</v>
      </c>
      <c r="I47" s="14" t="s">
        <v>77</v>
      </c>
    </row>
    <row r="48" spans="4:9" ht="15.75">
      <c r="D48" s="12" t="s">
        <v>78</v>
      </c>
      <c r="E48" s="26">
        <v>16500000</v>
      </c>
      <c r="F48" s="26">
        <v>16500000</v>
      </c>
      <c r="G48" s="26">
        <v>16500000</v>
      </c>
      <c r="H48" s="26">
        <v>15000000</v>
      </c>
      <c r="I48" s="14" t="s">
        <v>79</v>
      </c>
    </row>
    <row r="49" spans="4:9" ht="15.75">
      <c r="D49" s="12" t="s">
        <v>80</v>
      </c>
      <c r="E49" s="26">
        <v>4125000</v>
      </c>
      <c r="F49" s="26">
        <v>4068326</v>
      </c>
      <c r="G49" s="26">
        <v>3956529</v>
      </c>
      <c r="H49" s="26">
        <v>3750000</v>
      </c>
      <c r="I49" s="14" t="s">
        <v>81</v>
      </c>
    </row>
    <row r="50" spans="4:9" ht="15.75">
      <c r="D50" s="12" t="s">
        <v>82</v>
      </c>
      <c r="E50" s="26">
        <v>5342400</v>
      </c>
      <c r="F50" s="26">
        <v>5255782</v>
      </c>
      <c r="G50" s="26">
        <v>5143985</v>
      </c>
      <c r="H50" s="26">
        <v>4730926</v>
      </c>
      <c r="I50" s="14" t="s">
        <v>83</v>
      </c>
    </row>
    <row r="51" spans="4:9" ht="15.75">
      <c r="D51" s="12" t="s">
        <v>84</v>
      </c>
      <c r="E51" s="26">
        <v>4683118</v>
      </c>
      <c r="F51" s="26">
        <v>4882401</v>
      </c>
      <c r="G51" s="26">
        <v>4770604</v>
      </c>
      <c r="H51" s="26">
        <v>4357545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825000</v>
      </c>
      <c r="F56" s="26">
        <v>825000</v>
      </c>
      <c r="G56" s="26">
        <v>0</v>
      </c>
      <c r="H56" s="26">
        <v>750000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0</v>
      </c>
      <c r="F59" s="26">
        <v>103866</v>
      </c>
      <c r="G59" s="26">
        <v>602726</v>
      </c>
      <c r="H59" s="26">
        <v>1559387</v>
      </c>
      <c r="I59" s="14" t="s">
        <v>95</v>
      </c>
    </row>
    <row r="60" spans="4:9" ht="15.75">
      <c r="D60" s="12" t="s">
        <v>96</v>
      </c>
      <c r="E60" s="26">
        <v>31475518</v>
      </c>
      <c r="F60" s="26">
        <v>31635375</v>
      </c>
      <c r="G60" s="26">
        <v>30973844</v>
      </c>
      <c r="H60" s="26">
        <v>30147858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49201055</v>
      </c>
      <c r="F62" s="29">
        <v>50754002</v>
      </c>
      <c r="G62" s="29">
        <v>51338766</v>
      </c>
      <c r="H62" s="29">
        <v>51231477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20270609</v>
      </c>
      <c r="F66" s="25">
        <v>20801206</v>
      </c>
      <c r="G66" s="25">
        <v>20275072</v>
      </c>
      <c r="H66" s="25">
        <v>19604626</v>
      </c>
      <c r="I66" s="11" t="s">
        <v>103</v>
      </c>
    </row>
    <row r="67" spans="4:9" ht="15.75">
      <c r="D67" s="12" t="s">
        <v>104</v>
      </c>
      <c r="E67" s="26">
        <v>0</v>
      </c>
      <c r="F67" s="26">
        <v>0</v>
      </c>
      <c r="G67" s="26">
        <v>0</v>
      </c>
      <c r="H67" s="26">
        <v>0</v>
      </c>
      <c r="I67" s="14" t="s">
        <v>105</v>
      </c>
    </row>
    <row r="68" spans="4:9" ht="15.75">
      <c r="D68" s="12" t="s">
        <v>106</v>
      </c>
      <c r="E68" s="26">
        <v>20270609</v>
      </c>
      <c r="F68" s="26">
        <v>20801206</v>
      </c>
      <c r="G68" s="26">
        <v>20275072</v>
      </c>
      <c r="H68" s="26">
        <v>19604626</v>
      </c>
      <c r="I68" s="14" t="s">
        <v>107</v>
      </c>
    </row>
    <row r="69" spans="4:9" ht="15.75">
      <c r="D69" s="12" t="s">
        <v>108</v>
      </c>
      <c r="E69" s="26">
        <v>16032131</v>
      </c>
      <c r="F69" s="26">
        <v>16050983</v>
      </c>
      <c r="G69" s="26">
        <v>15380715</v>
      </c>
      <c r="H69" s="26">
        <v>14480746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3267526</v>
      </c>
      <c r="F71" s="26">
        <v>3280180</v>
      </c>
      <c r="G71" s="26">
        <v>2811064</v>
      </c>
      <c r="H71" s="26">
        <v>2458916</v>
      </c>
      <c r="I71" s="14" t="s">
        <v>113</v>
      </c>
    </row>
    <row r="72" spans="4:9" ht="15.75">
      <c r="D72" s="12" t="s">
        <v>114</v>
      </c>
      <c r="E72" s="26">
        <v>3330531</v>
      </c>
      <c r="F72" s="26">
        <v>3397781</v>
      </c>
      <c r="G72" s="26">
        <v>2921885</v>
      </c>
      <c r="H72" s="26">
        <v>2541799</v>
      </c>
      <c r="I72" s="14" t="s">
        <v>115</v>
      </c>
    </row>
    <row r="73" spans="4:9" ht="15.75">
      <c r="D73" s="12" t="s">
        <v>116</v>
      </c>
      <c r="E73" s="26">
        <v>907947</v>
      </c>
      <c r="F73" s="26">
        <v>1352442</v>
      </c>
      <c r="G73" s="26">
        <v>1972472</v>
      </c>
      <c r="H73" s="26">
        <v>2582081</v>
      </c>
      <c r="I73" s="14" t="s">
        <v>117</v>
      </c>
    </row>
    <row r="74" spans="4:9" ht="15.75">
      <c r="D74" s="12" t="s">
        <v>118</v>
      </c>
      <c r="E74" s="26">
        <v>88924</v>
      </c>
      <c r="F74" s="26">
        <v>68865</v>
      </c>
      <c r="G74" s="26">
        <v>92821</v>
      </c>
      <c r="H74" s="26">
        <v>91307</v>
      </c>
      <c r="I74" s="14" t="s">
        <v>119</v>
      </c>
    </row>
    <row r="75" spans="4:9" ht="15.75">
      <c r="D75" s="12" t="s">
        <v>120</v>
      </c>
      <c r="E75" s="26">
        <v>67491</v>
      </c>
      <c r="F75" s="26">
        <v>141259</v>
      </c>
      <c r="G75" s="26">
        <v>0</v>
      </c>
      <c r="H75" s="26">
        <v>0</v>
      </c>
      <c r="I75" s="14" t="s">
        <v>121</v>
      </c>
    </row>
    <row r="76" spans="4:9" ht="15.75">
      <c r="D76" s="12" t="s">
        <v>122</v>
      </c>
      <c r="E76" s="26">
        <v>929380</v>
      </c>
      <c r="F76" s="26">
        <v>1280048</v>
      </c>
      <c r="G76" s="26">
        <v>2065293</v>
      </c>
      <c r="H76" s="26">
        <v>2673388</v>
      </c>
      <c r="I76" s="14" t="s">
        <v>123</v>
      </c>
    </row>
    <row r="77" spans="4:9" ht="15.75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75">
      <c r="D78" s="12" t="s">
        <v>126</v>
      </c>
      <c r="E78" s="26">
        <v>929380</v>
      </c>
      <c r="F78" s="26">
        <v>1280048</v>
      </c>
      <c r="G78" s="26">
        <v>2065293</v>
      </c>
      <c r="H78" s="26">
        <v>2673388</v>
      </c>
      <c r="I78" s="43" t="s">
        <v>127</v>
      </c>
    </row>
    <row r="79" spans="4:9" ht="15.75">
      <c r="D79" s="12" t="s">
        <v>128</v>
      </c>
      <c r="E79" s="26">
        <v>146037</v>
      </c>
      <c r="F79" s="26">
        <v>211653</v>
      </c>
      <c r="G79" s="26">
        <v>434307</v>
      </c>
      <c r="H79" s="26">
        <v>495422</v>
      </c>
      <c r="I79" s="43" t="s">
        <v>129</v>
      </c>
    </row>
    <row r="80" spans="4:9" ht="15.75">
      <c r="D80" s="12" t="s">
        <v>130</v>
      </c>
      <c r="E80" s="26">
        <v>63200</v>
      </c>
      <c r="F80" s="26">
        <v>162082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55000</v>
      </c>
      <c r="F82" s="26">
        <v>55000</v>
      </c>
      <c r="G82" s="26">
        <v>55000</v>
      </c>
      <c r="H82" s="26">
        <v>55000</v>
      </c>
      <c r="I82" s="43" t="s">
        <v>135</v>
      </c>
    </row>
    <row r="83" spans="4:9" ht="15.75">
      <c r="D83" s="12" t="s">
        <v>136</v>
      </c>
      <c r="E83" s="26">
        <v>665143</v>
      </c>
      <c r="F83" s="26">
        <v>851313</v>
      </c>
      <c r="G83" s="26">
        <v>1575986</v>
      </c>
      <c r="H83" s="26">
        <v>2122966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665143</v>
      </c>
      <c r="F85" s="29">
        <v>851313</v>
      </c>
      <c r="G85" s="29">
        <v>1575986</v>
      </c>
      <c r="H85" s="29">
        <v>2122966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2158400</v>
      </c>
      <c r="F89" s="25">
        <v>1982326</v>
      </c>
      <c r="G89" s="25">
        <v>3475344</v>
      </c>
      <c r="H89" s="25">
        <v>5395754</v>
      </c>
      <c r="I89" s="11" t="s">
        <v>143</v>
      </c>
    </row>
    <row r="90" spans="4:9" ht="15.75">
      <c r="D90" s="12" t="s">
        <v>144</v>
      </c>
      <c r="E90" s="26">
        <v>3786248</v>
      </c>
      <c r="F90" s="26">
        <v>5020351</v>
      </c>
      <c r="G90" s="26">
        <v>4856758</v>
      </c>
      <c r="H90" s="26">
        <v>3712357</v>
      </c>
      <c r="I90" s="14" t="s">
        <v>145</v>
      </c>
    </row>
    <row r="91" spans="4:9" ht="15.75">
      <c r="D91" s="12" t="s">
        <v>146</v>
      </c>
      <c r="E91" s="26">
        <v>-2891355</v>
      </c>
      <c r="F91" s="26">
        <v>-2799634</v>
      </c>
      <c r="G91" s="26">
        <v>-4164043</v>
      </c>
      <c r="H91" s="26">
        <v>-5167652</v>
      </c>
      <c r="I91" s="14" t="s">
        <v>147</v>
      </c>
    </row>
    <row r="92" spans="4:9" ht="15.75">
      <c r="D92" s="12" t="s">
        <v>148</v>
      </c>
      <c r="E92" s="26">
        <v>-1627502</v>
      </c>
      <c r="F92" s="26">
        <v>-2044643</v>
      </c>
      <c r="G92" s="26">
        <v>-2185733</v>
      </c>
      <c r="H92" s="26">
        <v>-465115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1425791</v>
      </c>
      <c r="F94" s="29">
        <v>2158400</v>
      </c>
      <c r="G94" s="29">
        <v>1982326</v>
      </c>
      <c r="H94" s="29">
        <v>3475344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0" ht="18.75">
      <c r="D97" s="6" t="s">
        <v>152</v>
      </c>
      <c r="E97" s="7"/>
      <c r="F97" s="7"/>
      <c r="G97" s="7"/>
      <c r="H97" s="7"/>
      <c r="I97" s="8" t="s">
        <v>153</v>
      </c>
    </row>
    <row r="98" spans="1:10" ht="15.75">
      <c r="D98" s="9" t="s">
        <v>154</v>
      </c>
      <c r="E98" s="10">
        <f>+E8*100/E10</f>
        <v>1.8799878787878788</v>
      </c>
      <c r="F98" s="10">
        <f>+F8*100/F10</f>
        <v>2.5377818181818181</v>
      </c>
      <c r="G98" s="10">
        <f>+G8*100/G10</f>
        <v>4.458690909090909</v>
      </c>
      <c r="H98" s="10">
        <f>+H8*100/H10</f>
        <v>3.3716733333333333</v>
      </c>
      <c r="I98" s="11" t="s">
        <v>155</v>
      </c>
    </row>
    <row r="99" spans="1:10" ht="15.75">
      <c r="D99" s="12" t="s">
        <v>156</v>
      </c>
      <c r="E99" s="13">
        <f>+E85/E10</f>
        <v>4.031169696969697E-2</v>
      </c>
      <c r="F99" s="13">
        <f>+F85/F10</f>
        <v>5.1594727272727271E-2</v>
      </c>
      <c r="G99" s="13">
        <f>+G85/G10</f>
        <v>9.5514303030303033E-2</v>
      </c>
      <c r="H99" s="13">
        <f>+H85/H10</f>
        <v>0.14153106666666668</v>
      </c>
      <c r="I99" s="14" t="s">
        <v>157</v>
      </c>
    </row>
    <row r="100" spans="1:10" ht="15.75">
      <c r="D100" s="12" t="s">
        <v>158</v>
      </c>
      <c r="E100" s="13">
        <f>+E56/E10</f>
        <v>0.05</v>
      </c>
      <c r="F100" s="13">
        <f>+F56/F10</f>
        <v>0.05</v>
      </c>
      <c r="G100" s="13">
        <f>+G56/G10</f>
        <v>0</v>
      </c>
      <c r="H100" s="13">
        <f>+H56/H10</f>
        <v>0.05</v>
      </c>
      <c r="I100" s="14" t="s">
        <v>159</v>
      </c>
    </row>
    <row r="101" spans="1:10" ht="15.75">
      <c r="D101" s="12" t="s">
        <v>160</v>
      </c>
      <c r="E101" s="13">
        <f>+E60/E10</f>
        <v>1.9076071515151516</v>
      </c>
      <c r="F101" s="13">
        <f>+F60/F10</f>
        <v>1.9172954545454546</v>
      </c>
      <c r="G101" s="13">
        <f>+G60/G10</f>
        <v>1.8772026666666666</v>
      </c>
      <c r="H101" s="13">
        <f>+H60/H10</f>
        <v>2.0098571999999999</v>
      </c>
      <c r="I101" s="14" t="s">
        <v>161</v>
      </c>
    </row>
    <row r="102" spans="1:10" ht="15.75">
      <c r="D102" s="12" t="s">
        <v>162</v>
      </c>
      <c r="E102" s="13">
        <f>+E11/E85</f>
        <v>29.271900929574542</v>
      </c>
      <c r="F102" s="13">
        <f>+F11/F85</f>
        <v>28.103646954762819</v>
      </c>
      <c r="G102" s="13">
        <f>+G11/G85</f>
        <v>20.729879580148555</v>
      </c>
      <c r="H102" s="13">
        <f>+H11/H85</f>
        <v>18.794460203319318</v>
      </c>
      <c r="I102" s="14" t="s">
        <v>163</v>
      </c>
    </row>
    <row r="103" spans="1:10" ht="15.75">
      <c r="D103" s="12" t="s">
        <v>164</v>
      </c>
      <c r="E103" s="13">
        <f>+E56*100/E11</f>
        <v>4.2372881355932206</v>
      </c>
      <c r="F103" s="13">
        <f>+F56*100/F11</f>
        <v>3.4482758620689653</v>
      </c>
      <c r="G103" s="13">
        <f>+G56*100/G11</f>
        <v>0</v>
      </c>
      <c r="H103" s="13">
        <f>+H56*100/H11</f>
        <v>1.8796992481203008</v>
      </c>
      <c r="I103" s="14" t="s">
        <v>165</v>
      </c>
    </row>
    <row r="104" spans="1:10" ht="15.75">
      <c r="D104" s="12" t="s">
        <v>166</v>
      </c>
      <c r="E104" s="13">
        <f>+E56*100/E85</f>
        <v>124.03347851514637</v>
      </c>
      <c r="F104" s="13">
        <f>+F56*100/F85</f>
        <v>96.909127430216614</v>
      </c>
      <c r="G104" s="13">
        <f>+G56*100/G85</f>
        <v>0</v>
      </c>
      <c r="H104" s="13">
        <f>+H56*100/H85</f>
        <v>35.327932713006234</v>
      </c>
      <c r="I104" s="14" t="s">
        <v>167</v>
      </c>
    </row>
    <row r="105" spans="1:10" ht="15.75">
      <c r="D105" s="16" t="s">
        <v>168</v>
      </c>
      <c r="E105" s="46">
        <f>+E11/E60</f>
        <v>0.61857599928935247</v>
      </c>
      <c r="F105" s="46">
        <f>+F11/F60</f>
        <v>0.75627363355104849</v>
      </c>
      <c r="G105" s="46">
        <f>+G11/G60</f>
        <v>1.0547609137567813</v>
      </c>
      <c r="H105" s="46">
        <f>+H11/H60</f>
        <v>1.3234771107121441</v>
      </c>
      <c r="I105" s="18" t="s">
        <v>169</v>
      </c>
    </row>
    <row r="106" spans="1:10" ht="15.75">
      <c r="D106" s="47"/>
      <c r="E106" s="48"/>
      <c r="F106" s="48"/>
      <c r="G106" s="48"/>
      <c r="H106" s="48"/>
      <c r="I106" s="49"/>
    </row>
    <row r="107" spans="1:10" ht="15.75">
      <c r="D107" s="50" t="s">
        <v>170</v>
      </c>
      <c r="E107" s="51">
        <f>+E68*100/E66</f>
        <v>100</v>
      </c>
      <c r="F107" s="51">
        <f>+F68*100/F66</f>
        <v>100</v>
      </c>
      <c r="G107" s="51">
        <f>+G68*100/G66</f>
        <v>100</v>
      </c>
      <c r="H107" s="51">
        <f>+H68*100/H66</f>
        <v>100</v>
      </c>
      <c r="I107" s="11" t="s">
        <v>171</v>
      </c>
    </row>
    <row r="108" spans="1:10" ht="15.75">
      <c r="D108" s="12" t="s">
        <v>172</v>
      </c>
      <c r="E108" s="52">
        <f>+E76*100/E66</f>
        <v>4.5848647171873322</v>
      </c>
      <c r="F108" s="52">
        <f>+F76*100/F66</f>
        <v>6.1537201256504073</v>
      </c>
      <c r="G108" s="52">
        <f>+G76*100/G66</f>
        <v>10.186365799342168</v>
      </c>
      <c r="H108" s="52">
        <f>+H76*100/H66</f>
        <v>13.636516197758631</v>
      </c>
      <c r="I108" s="14" t="s">
        <v>173</v>
      </c>
    </row>
    <row r="109" spans="1:10" ht="15.75">
      <c r="D109" s="12" t="s">
        <v>174</v>
      </c>
      <c r="E109" s="52">
        <f>+E83*100/E66</f>
        <v>3.2813173003336997</v>
      </c>
      <c r="F109" s="52">
        <f>+F83*100/F66</f>
        <v>4.0926136686497889</v>
      </c>
      <c r="G109" s="52">
        <f>+G83*100/G66</f>
        <v>7.7730229515337852</v>
      </c>
      <c r="H109" s="52">
        <f>+H83*100/H66</f>
        <v>10.828903341486852</v>
      </c>
      <c r="I109" s="14" t="s">
        <v>175</v>
      </c>
    </row>
    <row r="110" spans="1:10" ht="15.75">
      <c r="A110" s="4"/>
      <c r="B110" s="4"/>
      <c r="C110" s="4"/>
      <c r="D110" s="12" t="s">
        <v>176</v>
      </c>
      <c r="E110" s="52">
        <f t="shared" ref="E110" si="0">E83*100/E30</f>
        <v>1.3518876780182865</v>
      </c>
      <c r="F110" s="52">
        <f>F83*100/F30</f>
        <v>1.6773317698178756</v>
      </c>
      <c r="G110" s="52">
        <f>G83*100/G30</f>
        <v>3.0697777192385187</v>
      </c>
      <c r="H110" s="52">
        <f>H83*100/H30</f>
        <v>4.1438703787517195</v>
      </c>
      <c r="I110" s="14" t="s">
        <v>177</v>
      </c>
    </row>
    <row r="111" spans="1:10" ht="15.75">
      <c r="A111" s="4"/>
      <c r="B111" s="4"/>
      <c r="C111" s="4"/>
      <c r="D111" s="16" t="s">
        <v>178</v>
      </c>
      <c r="E111" s="53">
        <f t="shared" ref="E111" si="1">+E85*100/E60</f>
        <v>2.1132074776338867</v>
      </c>
      <c r="F111" s="53">
        <f>+F85*100/F60</f>
        <v>2.6910159908014366</v>
      </c>
      <c r="G111" s="53">
        <f>+G85*100/G60</f>
        <v>5.0881188657113405</v>
      </c>
      <c r="H111" s="53">
        <f>+H85*100/H60</f>
        <v>7.0418468867672122</v>
      </c>
      <c r="I111" s="18" t="s">
        <v>179</v>
      </c>
      <c r="J111" s="54"/>
    </row>
    <row r="112" spans="1:10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</row>
    <row r="113" spans="1:10" ht="15.75">
      <c r="A113" s="4"/>
      <c r="B113" s="4"/>
      <c r="C113" s="4"/>
      <c r="D113" s="9" t="s">
        <v>180</v>
      </c>
      <c r="E113" s="10">
        <f>+E43*100/E30</f>
        <v>36.026741702998038</v>
      </c>
      <c r="F113" s="10">
        <f>+F43*100/F30</f>
        <v>37.669200943011354</v>
      </c>
      <c r="G113" s="10">
        <f>+G43*100/G30</f>
        <v>39.667727892018284</v>
      </c>
      <c r="H113" s="10">
        <f>+H43*100/H30</f>
        <v>41.153642710710841</v>
      </c>
      <c r="I113" s="11" t="s">
        <v>181</v>
      </c>
      <c r="J113" s="54"/>
    </row>
    <row r="114" spans="1:10" ht="15.75">
      <c r="A114" s="4"/>
      <c r="B114" s="4"/>
      <c r="C114" s="4"/>
      <c r="D114" s="12" t="s">
        <v>182</v>
      </c>
      <c r="E114" s="13">
        <f>+E60*100/E30</f>
        <v>63.973258297001962</v>
      </c>
      <c r="F114" s="13">
        <f>+F60*100/F30</f>
        <v>62.330799056988646</v>
      </c>
      <c r="G114" s="13">
        <f>+G60*100/G30</f>
        <v>60.332272107981716</v>
      </c>
      <c r="H114" s="13">
        <f>+H60*100/H30</f>
        <v>58.846357289289159</v>
      </c>
      <c r="I114" s="14" t="s">
        <v>183</v>
      </c>
      <c r="J114" s="54"/>
    </row>
    <row r="115" spans="1:10" ht="15.75">
      <c r="A115" s="4"/>
      <c r="B115" s="4"/>
      <c r="C115" s="4"/>
      <c r="D115" s="16" t="s">
        <v>184</v>
      </c>
      <c r="E115" s="46" t="s">
        <v>208</v>
      </c>
      <c r="F115" s="46" t="s">
        <v>208</v>
      </c>
      <c r="G115" s="46" t="s">
        <v>208</v>
      </c>
      <c r="H115" s="46" t="s">
        <v>208</v>
      </c>
      <c r="I115" s="18" t="s">
        <v>185</v>
      </c>
      <c r="J115" s="54"/>
    </row>
    <row r="116" spans="1:10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</row>
    <row r="117" spans="1:10" ht="15.75">
      <c r="A117" s="4"/>
      <c r="B117" s="4"/>
      <c r="C117" s="4"/>
      <c r="D117" s="9" t="s">
        <v>186</v>
      </c>
      <c r="E117" s="10">
        <f>+E66/E30</f>
        <v>0.41199541351298258</v>
      </c>
      <c r="F117" s="10">
        <f>+F66/F30</f>
        <v>0.40984366119542653</v>
      </c>
      <c r="G117" s="10">
        <f>+G66/G30</f>
        <v>0.39492713946416241</v>
      </c>
      <c r="H117" s="10">
        <f>+H66/H30</f>
        <v>0.3826675932064188</v>
      </c>
      <c r="I117" s="11" t="s">
        <v>187</v>
      </c>
      <c r="J117" s="54"/>
    </row>
    <row r="118" spans="1:10" ht="15.75">
      <c r="A118" s="4"/>
      <c r="B118" s="4"/>
      <c r="C118" s="4"/>
      <c r="D118" s="12" t="s">
        <v>188</v>
      </c>
      <c r="E118" s="13">
        <f>+E66/E28</f>
        <v>0.47349211715370693</v>
      </c>
      <c r="F118" s="13">
        <f>+F66/F28</f>
        <v>0.48165389431644307</v>
      </c>
      <c r="G118" s="13">
        <f>+G66/G28</f>
        <v>0.46430485074215</v>
      </c>
      <c r="H118" s="13">
        <f>+H66/H28</f>
        <v>0.46330634714390706</v>
      </c>
      <c r="I118" s="14" t="s">
        <v>189</v>
      </c>
      <c r="J118" s="54"/>
    </row>
    <row r="119" spans="1:10" ht="15.75">
      <c r="A119" s="4"/>
      <c r="B119" s="4"/>
      <c r="C119" s="4"/>
      <c r="D119" s="16" t="s">
        <v>190</v>
      </c>
      <c r="E119" s="46">
        <f>+E66/E122</f>
        <v>712.52448240711453</v>
      </c>
      <c r="F119" s="46">
        <f>+F66/F122</f>
        <v>29.490783246803698</v>
      </c>
      <c r="G119" s="46">
        <f>+G66/G122</f>
        <v>49.73183414768156</v>
      </c>
      <c r="H119" s="46">
        <f>+H66/H122</f>
        <v>7.3236549414974315</v>
      </c>
      <c r="I119" s="18" t="s">
        <v>191</v>
      </c>
      <c r="J119" s="54"/>
    </row>
    <row r="120" spans="1:10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</row>
    <row r="121" spans="1:10" ht="15.75">
      <c r="A121" s="4"/>
      <c r="B121" s="4"/>
      <c r="C121" s="4"/>
      <c r="D121" s="9" t="s">
        <v>192</v>
      </c>
      <c r="E121" s="58">
        <f>+E23/E39</f>
        <v>1.0044718918748134</v>
      </c>
      <c r="F121" s="58">
        <f>+F23/F39</f>
        <v>1.1027959011404893</v>
      </c>
      <c r="G121" s="58">
        <f>+G23/G39</f>
        <v>1.0561283746165069</v>
      </c>
      <c r="H121" s="58">
        <f>+H23/H39</f>
        <v>1.4289903860253377</v>
      </c>
      <c r="I121" s="11" t="s">
        <v>193</v>
      </c>
      <c r="J121" s="54"/>
    </row>
    <row r="122" spans="1:10" ht="15.75">
      <c r="A122" s="4"/>
      <c r="B122" s="4"/>
      <c r="C122" s="4"/>
      <c r="D122" s="16" t="s">
        <v>194</v>
      </c>
      <c r="E122" s="29">
        <f>+E23-E39</f>
        <v>28449</v>
      </c>
      <c r="F122" s="29">
        <f>+F23-F39</f>
        <v>705346</v>
      </c>
      <c r="G122" s="29">
        <f>+G23-G39</f>
        <v>407688</v>
      </c>
      <c r="H122" s="29">
        <f>+H23-H39</f>
        <v>2676891</v>
      </c>
      <c r="I122" s="18" t="s">
        <v>195</v>
      </c>
      <c r="J122" s="54"/>
    </row>
    <row r="123" spans="1:10" ht="15.75">
      <c r="A123" s="4"/>
      <c r="B123" s="4"/>
      <c r="C123" s="4"/>
      <c r="D123" s="19"/>
      <c r="I123" s="23"/>
      <c r="J123" s="54"/>
    </row>
    <row r="124" spans="1:10" ht="15.75">
      <c r="A124" s="4"/>
      <c r="B124" s="4"/>
      <c r="C124" s="4"/>
      <c r="D124" s="19"/>
      <c r="I124" s="60"/>
      <c r="J124" s="54"/>
    </row>
    <row r="125" spans="1:10" ht="15.75">
      <c r="D125" s="19"/>
      <c r="I125" s="60"/>
    </row>
    <row r="126" spans="1:10" ht="15.75">
      <c r="D126" s="19"/>
      <c r="I126" s="60"/>
    </row>
    <row r="127" spans="1:10" ht="15.75">
      <c r="D127" s="19"/>
      <c r="I127" s="23"/>
    </row>
    <row r="128" spans="1:10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2020-10-27T09:35:02Z</dcterms:modified>
</cp:coreProperties>
</file>